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 Drive\ksk mes\2024-25\2425-1187suphala fumes duct\"/>
    </mc:Choice>
  </mc:AlternateContent>
  <xr:revisionPtr revIDLastSave="0" documentId="13_ncr:1_{88E2FD72-B577-4082-9894-60AD085195CC}"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 l="1"/>
  <c r="F8" i="1"/>
  <c r="F11" i="1" l="1"/>
  <c r="F12" i="1"/>
  <c r="F13" i="1"/>
  <c r="F14" i="1"/>
  <c r="F15" i="1"/>
  <c r="F16" i="1"/>
  <c r="F17" i="1"/>
  <c r="F18" i="1"/>
  <c r="F19" i="1"/>
  <c r="F20" i="1"/>
  <c r="F10" i="1"/>
  <c r="F21" i="1" l="1"/>
  <c r="F23" i="1" s="1"/>
  <c r="F24" i="1" l="1"/>
</calcChain>
</file>

<file path=xl/sharedStrings.xml><?xml version="1.0" encoding="utf-8"?>
<sst xmlns="http://schemas.openxmlformats.org/spreadsheetml/2006/main" count="38" uniqueCount="32">
  <si>
    <t>Bidder Name :</t>
  </si>
  <si>
    <t>Item Description</t>
  </si>
  <si>
    <t>Quantity</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</si>
  <si>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</si>
  <si>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</si>
  <si>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</si>
  <si>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</si>
  <si>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</si>
  <si>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</si>
  <si>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</si>
  <si>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</si>
  <si>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</si>
  <si>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Nos</t>
  </si>
  <si>
    <t xml:space="preserve">I)	Note:
1.	Contract shall be awarded on Overall Lowest tender basis.
2.	The contractor shall deploy competent supervisor &amp; skilled manpower in sufficient quantity for attending separate jobs at a time.
3.	All these jobs are of shutdown/ emergency nature; hence job to be done on round the clock basis including Sundays and Holidays. No extra payment shall be done for doing these jobs in odd hours including night shift. 
4.	Handing over of job for maintenance and final commissioning of equipment after job completion may take some time. No extra charges for that shall be paid for idle manpower.
5.	Measurement sheet of job done will be signed by RCF Engineer only after complete housekeeping of work area within one week of job completion. 
6.	Quantity mentioned in mode of quotation is indicative only. Payment shall be made as per actual job done. </t>
  </si>
  <si>
    <t>Name of Work: Replacement of Suction strainer box, Inspection fumes duct windows and MS/ SS Patch welding of Reactors, Buffer tanks, Ducts, Chutes etc. in Suphala plant at RCF Limited ,Tromaby Unit.</t>
  </si>
  <si>
    <t>Contract No:  GEM-CC/MES/SUPHALA/207/L/2425/1187</t>
  </si>
  <si>
    <t>Replacement of suction strainer box of DC-204/ DC-205/ DC206 Buffer Tanks, Urea Tank, Online Filter tank &amp; FA-810 Scrubbing water storage tank</t>
  </si>
  <si>
    <t>Replacement of suction strainer box of 
DC-204/ DC-205/ DC206 Buffer Tanks</t>
  </si>
  <si>
    <t>Replacement of suction strainer box of Urea
Tank, Online Filter tank &amp; FA-810 Scrubbing 
water storage tank</t>
  </si>
  <si>
    <t>Replacement of 4” Ø flanged nozzle</t>
  </si>
  <si>
    <t>sets</t>
  </si>
  <si>
    <t>Fabrication &amp; Installation of Inspection Windows on Fumes duct</t>
  </si>
  <si>
    <t>Fabrication &amp; Installation of Small Inspection 
Window (SS 304L &amp; 316L)</t>
  </si>
  <si>
    <t>Fabrication &amp; Installation of Large Inspection
 Window (SS 316L)</t>
  </si>
  <si>
    <t>Repairing of Base/ Side Wall &amp; Roof of DC- 201/DC-202/DC-203/DC-204/DC-205/DC-206 Reactors/ Buffer tanks along with it’s over flow channels</t>
  </si>
  <si>
    <t>Base/ side Patch Welding of DC-201,DC-202,
DC-203, DC-204,DC-205 &amp; DC-206 Reactors/
 Buffer tanks</t>
  </si>
  <si>
    <t>Roof Patch Work of DC-201,DC-202,DC-203,
DC-204,DC-205,DC-206 Reactors/ Buffer tanks
 &amp; It’s overflow channels</t>
  </si>
  <si>
    <t>Patch welding of MS &amp; SS ducts</t>
  </si>
  <si>
    <t xml:space="preserve">CS patch welding </t>
  </si>
  <si>
    <t xml:space="preserve">SS patch welding </t>
  </si>
  <si>
    <t>Sq.mtrs</t>
  </si>
  <si>
    <t>Sq.Ft.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</si>
</sst>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4"/>
      <name val="Calibri"/>
      <family val="2"/>
      <scheme val="minor"/>
    </font>
    <font>
      <b/>
      <sz val="16"/>
      <color theme="1"/>
      <name val="Calibri"/>
      <family val="2"/>
      <scheme val="minor"/>
    </font>
    <font>
      <sz val="16"/>
      <color theme="1"/>
      <name val="Calibri"/>
      <family val="2"/>
      <scheme val="minor"/>
    </font>
    <font>
      <b/>
      <sz val="14"/>
      <color rgb="FF000000"/>
      <name val="Calibri"/>
      <family val="2"/>
      <scheme val="minor"/>
    </font>
    <font>
      <sz val="14"/>
      <color rgb="FF000000"/>
      <name val="Calibri"/>
      <family val="2"/>
      <scheme val="minor"/>
    </font>
    <font>
      <sz val="14"/>
      <color theme="1"/>
      <name val="Calibri"/>
      <family val="2"/>
      <scheme val="minor"/>
    </font>
  </fonts>
  <fills count="4">
    <fill>
      <patternFill patternType="none"/>
    </fill>
    <fill>
      <patternFill patternType="gray125"/>
    </fill>
    <fill>
      <patternFill patternType="solid">
        <fgColor indexed="27"/>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3" fillId="0" borderId="0"/>
    <xf numFmtId="9" fontId="3" fillId="0" borderId="0" applyFont="0" applyFill="0" applyBorder="0" applyAlignment="0" applyProtection="0"/>
  </cellStyleXfs>
  <cellXfs count="44">
    <xf numFmtId="0" fontId="0" fillId="0" borderId="0" xfId="0"/>
    <xf numFmtId="0" fontId="4" fillId="0" borderId="2" xfId="2" applyNumberFormat="1" applyFont="1" applyFill="1" applyBorder="1" applyAlignment="1" applyProtection="1">
      <alignment horizontal="left" vertical="top" wrapText="1"/>
    </xf>
    <xf numFmtId="0" fontId="4" fillId="0" borderId="5" xfId="1" applyNumberFormat="1" applyFont="1" applyFill="1" applyBorder="1" applyAlignment="1">
      <alignment horizontal="center" vertical="top" wrapText="1"/>
    </xf>
    <xf numFmtId="0" fontId="5" fillId="0" borderId="5"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wrapText="1"/>
    </xf>
    <xf numFmtId="0" fontId="8" fillId="0" borderId="5" xfId="2" applyNumberFormat="1" applyFont="1" applyFill="1" applyBorder="1" applyAlignment="1">
      <alignment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10" fillId="0" borderId="1" xfId="2" applyNumberFormat="1" applyFont="1" applyFill="1" applyBorder="1" applyAlignment="1">
      <alignment horizontal="right" vertical="center"/>
    </xf>
    <xf numFmtId="2" fontId="12" fillId="0" borderId="1" xfId="0" applyNumberFormat="1" applyFont="1" applyBorder="1"/>
    <xf numFmtId="0" fontId="12" fillId="0" borderId="1" xfId="0" applyFont="1" applyBorder="1"/>
    <xf numFmtId="2" fontId="12" fillId="0" borderId="7" xfId="0" applyNumberFormat="1" applyFont="1" applyBorder="1"/>
    <xf numFmtId="2" fontId="9" fillId="2" borderId="1" xfId="1" applyNumberFormat="1" applyFont="1" applyFill="1" applyBorder="1" applyAlignment="1" applyProtection="1">
      <alignment horizontal="right" vertical="center"/>
      <protection locked="0"/>
    </xf>
    <xf numFmtId="2" fontId="10" fillId="3" borderId="1" xfId="1" applyNumberFormat="1" applyFont="1" applyFill="1" applyBorder="1" applyAlignment="1">
      <alignment horizontal="center" vertical="center" wrapText="1"/>
    </xf>
    <xf numFmtId="2" fontId="9" fillId="0" borderId="1" xfId="1" applyNumberFormat="1" applyFont="1" applyBorder="1" applyAlignment="1">
      <alignment horizontal="center" vertical="center" wrapText="1"/>
    </xf>
    <xf numFmtId="0" fontId="14" fillId="0" borderId="1" xfId="0" applyFont="1" applyBorder="1" applyAlignment="1">
      <alignment vertical="center"/>
    </xf>
    <xf numFmtId="0" fontId="14" fillId="0" borderId="1" xfId="0" applyFont="1" applyBorder="1" applyAlignment="1">
      <alignment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5" fillId="2" borderId="1" xfId="2" applyNumberFormat="1" applyFont="1" applyFill="1" applyBorder="1" applyAlignment="1" applyProtection="1">
      <alignment vertical="top"/>
      <protection locked="0"/>
    </xf>
    <xf numFmtId="2" fontId="9" fillId="2" borderId="1" xfId="1" applyNumberFormat="1" applyFont="1" applyFill="1" applyBorder="1" applyAlignment="1" applyProtection="1">
      <alignment vertical="center"/>
      <protection locked="0"/>
    </xf>
    <xf numFmtId="0" fontId="13" fillId="3" borderId="2" xfId="0" quotePrefix="1" applyFont="1" applyFill="1" applyBorder="1" applyAlignment="1">
      <alignment horizontal="left" vertical="center"/>
    </xf>
    <xf numFmtId="0" fontId="13" fillId="3" borderId="3" xfId="0" quotePrefix="1" applyFont="1" applyFill="1" applyBorder="1" applyAlignment="1">
      <alignment horizontal="left" vertical="center"/>
    </xf>
    <xf numFmtId="0" fontId="13" fillId="3" borderId="4" xfId="0" quotePrefix="1" applyFont="1" applyFill="1" applyBorder="1" applyAlignment="1">
      <alignment horizontal="left" vertical="center"/>
    </xf>
    <xf numFmtId="0" fontId="0" fillId="0" borderId="0" xfId="0" applyAlignment="1">
      <alignment horizontal="left" vertical="top"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3" fillId="3" borderId="2" xfId="0" quotePrefix="1" applyFont="1" applyFill="1" applyBorder="1" applyAlignment="1">
      <alignment horizontal="left" vertical="center" wrapText="1"/>
    </xf>
    <xf numFmtId="0" fontId="13" fillId="3" borderId="3" xfId="0" quotePrefix="1" applyFont="1" applyFill="1" applyBorder="1" applyAlignment="1">
      <alignment horizontal="left" vertical="center" wrapText="1"/>
    </xf>
    <xf numFmtId="0" fontId="13" fillId="3" borderId="4" xfId="0" quotePrefix="1" applyFont="1" applyFill="1" applyBorder="1" applyAlignment="1">
      <alignment horizontal="left" vertical="center" wrapText="1"/>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cellXfs>
  <cellStyles count="4">
    <cellStyle name="Normal" xfId="0" builtinId="0"/>
    <cellStyle name="Normal 2" xfId="1" xr:uid="{00000000-0005-0000-0000-000001000000}"/>
    <cellStyle name="Normal 3" xfId="2" xr:uid="{00000000-0005-0000-0000-000002000000}"/>
    <cellStyle name="Percent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C39"/>
  <sheetViews>
    <sheetView tabSelected="1" zoomScaleNormal="100" workbookViewId="0">
      <selection activeCell="A2" sqref="A2:F2"/>
    </sheetView>
  </sheetViews>
  <sheetFormatPr defaultRowHeight="15" x14ac:dyDescent="0.25"/>
  <cols>
    <col min="1" max="1" width="11.28515625" customWidth="1"/>
    <col min="2" max="2" width="79.85546875" bestFit="1" customWidth="1"/>
    <col min="3" max="3" width="10.5703125" bestFit="1" customWidth="1"/>
    <col min="4" max="4" width="18.140625" customWidth="1"/>
    <col min="5" max="5" width="32.140625" customWidth="1"/>
    <col min="6" max="6" width="23.28515625" customWidth="1"/>
    <col min="7" max="7" width="11.5703125" customWidth="1"/>
    <col min="8" max="9" width="15.5703125" bestFit="1" customWidth="1"/>
  </cols>
  <sheetData>
    <row r="1" spans="1:55" ht="29.25" customHeight="1" x14ac:dyDescent="0.25">
      <c r="A1" s="29" t="s">
        <v>11</v>
      </c>
      <c r="B1" s="30"/>
      <c r="C1" s="30"/>
      <c r="D1" s="30"/>
      <c r="E1" s="30"/>
      <c r="F1" s="31"/>
      <c r="AJ1" s="6"/>
      <c r="AK1" s="6"/>
      <c r="AL1" s="6"/>
      <c r="AM1" s="6"/>
      <c r="AN1" s="6"/>
      <c r="AO1" s="6"/>
      <c r="AP1" s="6"/>
      <c r="AQ1" s="6"/>
      <c r="AR1" s="6"/>
      <c r="AS1" s="6"/>
      <c r="AT1" s="6"/>
      <c r="AU1" s="6"/>
      <c r="AV1" s="6"/>
      <c r="AW1" s="6"/>
      <c r="AX1" s="6"/>
      <c r="AY1" s="6"/>
      <c r="AZ1" s="6"/>
      <c r="BA1" s="6"/>
      <c r="BB1" s="6"/>
      <c r="BC1" s="6"/>
    </row>
    <row r="2" spans="1:55" ht="63.75" customHeight="1" x14ac:dyDescent="0.25">
      <c r="A2" s="29" t="s">
        <v>14</v>
      </c>
      <c r="B2" s="30"/>
      <c r="C2" s="30"/>
      <c r="D2" s="30"/>
      <c r="E2" s="30"/>
      <c r="F2" s="31"/>
      <c r="AJ2" s="6"/>
      <c r="AK2" s="6"/>
      <c r="AL2" s="6"/>
      <c r="AM2" s="6"/>
      <c r="AN2" s="6"/>
      <c r="AO2" s="6"/>
      <c r="AP2" s="6"/>
      <c r="AQ2" s="6"/>
      <c r="AR2" s="6"/>
      <c r="AS2" s="6"/>
      <c r="AT2" s="6"/>
      <c r="AU2" s="6"/>
      <c r="AV2" s="6"/>
      <c r="AW2" s="6"/>
      <c r="AX2" s="6"/>
      <c r="AY2" s="6"/>
      <c r="AZ2" s="6"/>
      <c r="BA2" s="6"/>
      <c r="BB2" s="6"/>
      <c r="BC2" s="6"/>
    </row>
    <row r="3" spans="1:55" ht="21" customHeight="1" x14ac:dyDescent="0.25">
      <c r="A3" s="29" t="s">
        <v>15</v>
      </c>
      <c r="B3" s="30"/>
      <c r="C3" s="30"/>
      <c r="D3" s="30"/>
      <c r="E3" s="30"/>
      <c r="F3" s="31"/>
      <c r="AJ3" s="6"/>
      <c r="AK3" s="6"/>
      <c r="AL3" s="6"/>
      <c r="AM3" s="6"/>
      <c r="AN3" s="6"/>
      <c r="AO3" s="6"/>
      <c r="AP3" s="6"/>
      <c r="AQ3" s="6"/>
      <c r="AR3" s="6"/>
      <c r="AS3" s="6"/>
      <c r="AT3" s="6"/>
      <c r="AU3" s="6"/>
      <c r="AV3" s="6"/>
      <c r="AW3" s="6"/>
      <c r="AX3" s="6"/>
      <c r="AY3" s="6"/>
      <c r="AZ3" s="6"/>
      <c r="BA3" s="6"/>
      <c r="BB3" s="6"/>
      <c r="BC3" s="6"/>
    </row>
    <row r="4" spans="1:55" ht="21" customHeight="1" x14ac:dyDescent="0.25">
      <c r="A4" s="29" t="s">
        <v>10</v>
      </c>
      <c r="B4" s="30"/>
      <c r="C4" s="30"/>
      <c r="D4" s="30"/>
      <c r="E4" s="30"/>
      <c r="F4" s="31"/>
      <c r="AJ4" s="10"/>
      <c r="AK4" s="10"/>
      <c r="AL4" s="10"/>
      <c r="AM4" s="10"/>
      <c r="AN4" s="10"/>
      <c r="AO4" s="10"/>
      <c r="AP4" s="10"/>
      <c r="AQ4" s="10"/>
      <c r="AR4" s="10"/>
      <c r="AS4" s="10"/>
      <c r="AT4" s="10"/>
      <c r="AU4" s="10"/>
      <c r="AV4" s="10"/>
      <c r="AW4" s="10"/>
      <c r="AX4" s="10"/>
      <c r="AY4" s="10"/>
      <c r="AZ4" s="10"/>
      <c r="BA4" s="10"/>
      <c r="BB4" s="10"/>
      <c r="BC4" s="11"/>
    </row>
    <row r="5" spans="1:55" ht="28.5" customHeight="1" x14ac:dyDescent="0.25">
      <c r="A5" s="1" t="s">
        <v>0</v>
      </c>
      <c r="B5" s="23"/>
      <c r="C5" s="23"/>
      <c r="D5" s="23"/>
      <c r="E5" s="23"/>
      <c r="F5" s="23"/>
      <c r="AJ5" s="7"/>
      <c r="AK5" s="7"/>
      <c r="AL5" s="7"/>
      <c r="AM5" s="7"/>
      <c r="AN5" s="7"/>
      <c r="AO5" s="7"/>
      <c r="AP5" s="7"/>
      <c r="AQ5" s="7"/>
      <c r="AR5" s="7"/>
      <c r="AS5" s="7"/>
      <c r="AT5" s="7"/>
      <c r="AU5" s="7"/>
      <c r="AV5" s="7"/>
      <c r="AW5" s="7"/>
      <c r="AX5" s="7"/>
      <c r="AY5" s="7"/>
      <c r="AZ5" s="7"/>
      <c r="BA5" s="7"/>
      <c r="BB5" s="7"/>
      <c r="BC5" s="8"/>
    </row>
    <row r="6" spans="1:55" ht="50.25" customHeight="1" x14ac:dyDescent="0.25">
      <c r="A6" s="2" t="s">
        <v>7</v>
      </c>
      <c r="B6" s="3" t="s">
        <v>1</v>
      </c>
      <c r="C6" s="3" t="s">
        <v>2</v>
      </c>
      <c r="D6" s="3" t="s">
        <v>3</v>
      </c>
      <c r="E6" s="4" t="s">
        <v>4</v>
      </c>
      <c r="F6" s="5" t="s">
        <v>5</v>
      </c>
    </row>
    <row r="7" spans="1:55" x14ac:dyDescent="0.25">
      <c r="A7" s="2">
        <v>1</v>
      </c>
      <c r="B7" s="3">
        <v>2</v>
      </c>
      <c r="C7" s="3">
        <v>4</v>
      </c>
      <c r="D7" s="3">
        <v>5</v>
      </c>
      <c r="E7" s="3">
        <v>13</v>
      </c>
      <c r="F7" s="3">
        <v>53</v>
      </c>
    </row>
    <row r="8" spans="1:55" ht="56.25" customHeight="1" x14ac:dyDescent="0.25">
      <c r="A8" s="17">
        <v>1</v>
      </c>
      <c r="B8" s="38" t="s">
        <v>16</v>
      </c>
      <c r="C8" s="39"/>
      <c r="D8" s="39"/>
      <c r="E8" s="40"/>
      <c r="F8" s="12">
        <f>E8*C8</f>
        <v>0</v>
      </c>
    </row>
    <row r="9" spans="1:55" ht="37.5" x14ac:dyDescent="0.25">
      <c r="A9" s="18">
        <v>1.01</v>
      </c>
      <c r="B9" s="20" t="s">
        <v>17</v>
      </c>
      <c r="C9" s="21">
        <v>6</v>
      </c>
      <c r="D9" s="22" t="s">
        <v>20</v>
      </c>
      <c r="E9" s="16"/>
      <c r="F9" s="12">
        <f>E9*C9</f>
        <v>0</v>
      </c>
    </row>
    <row r="10" spans="1:55" ht="56.25" x14ac:dyDescent="0.25">
      <c r="A10" s="18">
        <v>1.02</v>
      </c>
      <c r="B10" s="20" t="s">
        <v>18</v>
      </c>
      <c r="C10" s="21">
        <v>8</v>
      </c>
      <c r="D10" s="22" t="s">
        <v>20</v>
      </c>
      <c r="E10" s="24"/>
      <c r="F10" s="12">
        <f t="shared" ref="F10" si="0">E10*C10</f>
        <v>0</v>
      </c>
    </row>
    <row r="11" spans="1:55" ht="18.75" x14ac:dyDescent="0.25">
      <c r="A11" s="18">
        <v>1.03</v>
      </c>
      <c r="B11" s="19" t="s">
        <v>19</v>
      </c>
      <c r="C11" s="21">
        <v>20</v>
      </c>
      <c r="D11" s="22" t="s">
        <v>12</v>
      </c>
      <c r="E11" s="16"/>
      <c r="F11" s="12">
        <f t="shared" ref="F11:F20" si="1">E11*C11</f>
        <v>0</v>
      </c>
    </row>
    <row r="12" spans="1:55" ht="26.25" customHeight="1" x14ac:dyDescent="0.25">
      <c r="A12" s="17">
        <v>2</v>
      </c>
      <c r="B12" s="38" t="s">
        <v>21</v>
      </c>
      <c r="C12" s="39"/>
      <c r="D12" s="39"/>
      <c r="E12" s="40"/>
      <c r="F12" s="12">
        <f t="shared" si="1"/>
        <v>0</v>
      </c>
    </row>
    <row r="13" spans="1:55" ht="37.5" x14ac:dyDescent="0.25">
      <c r="A13" s="18">
        <v>2.0099999999999998</v>
      </c>
      <c r="B13" s="20" t="s">
        <v>22</v>
      </c>
      <c r="C13" s="21">
        <v>80</v>
      </c>
      <c r="D13" s="22" t="s">
        <v>12</v>
      </c>
      <c r="E13" s="16"/>
      <c r="F13" s="12">
        <f t="shared" si="1"/>
        <v>0</v>
      </c>
    </row>
    <row r="14" spans="1:55" ht="37.5" x14ac:dyDescent="0.25">
      <c r="A14" s="18">
        <v>2.02</v>
      </c>
      <c r="B14" s="20" t="s">
        <v>23</v>
      </c>
      <c r="C14" s="21">
        <v>50</v>
      </c>
      <c r="D14" s="22" t="s">
        <v>12</v>
      </c>
      <c r="E14" s="16"/>
      <c r="F14" s="12">
        <f t="shared" si="1"/>
        <v>0</v>
      </c>
    </row>
    <row r="15" spans="1:55" ht="34.5" customHeight="1" x14ac:dyDescent="0.25">
      <c r="A15" s="17">
        <v>3</v>
      </c>
      <c r="B15" s="38" t="s">
        <v>24</v>
      </c>
      <c r="C15" s="39"/>
      <c r="D15" s="39"/>
      <c r="E15" s="40"/>
      <c r="F15" s="12">
        <f t="shared" si="1"/>
        <v>0</v>
      </c>
    </row>
    <row r="16" spans="1:55" ht="56.25" x14ac:dyDescent="0.25">
      <c r="A16" s="18">
        <v>3.01</v>
      </c>
      <c r="B16" s="20" t="s">
        <v>25</v>
      </c>
      <c r="C16" s="21">
        <v>28</v>
      </c>
      <c r="D16" s="22" t="s">
        <v>30</v>
      </c>
      <c r="E16" s="16"/>
      <c r="F16" s="12">
        <f t="shared" si="1"/>
        <v>0</v>
      </c>
    </row>
    <row r="17" spans="1:6" ht="56.25" x14ac:dyDescent="0.25">
      <c r="A17" s="18">
        <v>3.02</v>
      </c>
      <c r="B17" s="20" t="s">
        <v>26</v>
      </c>
      <c r="C17" s="21">
        <v>28</v>
      </c>
      <c r="D17" s="22" t="s">
        <v>30</v>
      </c>
      <c r="E17" s="16"/>
      <c r="F17" s="12">
        <f t="shared" si="1"/>
        <v>0</v>
      </c>
    </row>
    <row r="18" spans="1:6" ht="18.75" x14ac:dyDescent="0.25">
      <c r="A18" s="17">
        <v>4</v>
      </c>
      <c r="B18" s="25" t="s">
        <v>27</v>
      </c>
      <c r="C18" s="26"/>
      <c r="D18" s="26"/>
      <c r="E18" s="27"/>
      <c r="F18" s="12">
        <f t="shared" si="1"/>
        <v>0</v>
      </c>
    </row>
    <row r="19" spans="1:6" ht="18.75" x14ac:dyDescent="0.25">
      <c r="A19" s="18">
        <v>4.01</v>
      </c>
      <c r="B19" s="20" t="s">
        <v>28</v>
      </c>
      <c r="C19" s="21">
        <v>1200</v>
      </c>
      <c r="D19" s="22" t="s">
        <v>31</v>
      </c>
      <c r="E19" s="16"/>
      <c r="F19" s="12">
        <f t="shared" si="1"/>
        <v>0</v>
      </c>
    </row>
    <row r="20" spans="1:6" ht="18.75" x14ac:dyDescent="0.25">
      <c r="A20" s="18">
        <v>4.0199999999999996</v>
      </c>
      <c r="B20" s="20" t="s">
        <v>29</v>
      </c>
      <c r="C20" s="21">
        <v>1000</v>
      </c>
      <c r="D20" s="22" t="s">
        <v>31</v>
      </c>
      <c r="E20" s="16"/>
      <c r="F20" s="12">
        <f t="shared" si="1"/>
        <v>0</v>
      </c>
    </row>
    <row r="21" spans="1:6" ht="21" x14ac:dyDescent="0.35">
      <c r="A21" s="41" t="s">
        <v>5</v>
      </c>
      <c r="B21" s="42"/>
      <c r="C21" s="42"/>
      <c r="D21" s="42"/>
      <c r="E21" s="43"/>
      <c r="F21" s="15">
        <f>SUM(F8:F20)</f>
        <v>0</v>
      </c>
    </row>
    <row r="22" spans="1:6" ht="21" customHeight="1" x14ac:dyDescent="0.25">
      <c r="A22" s="35" t="s">
        <v>8</v>
      </c>
      <c r="B22" s="36"/>
      <c r="C22" s="36"/>
      <c r="D22" s="36"/>
      <c r="E22" s="37"/>
      <c r="F22" s="9"/>
    </row>
    <row r="23" spans="1:6" ht="21" customHeight="1" x14ac:dyDescent="0.35">
      <c r="A23" s="35" t="s">
        <v>9</v>
      </c>
      <c r="B23" s="36"/>
      <c r="C23" s="36"/>
      <c r="D23" s="36"/>
      <c r="E23" s="37"/>
      <c r="F23" s="14">
        <f>F21*F22</f>
        <v>0</v>
      </c>
    </row>
    <row r="24" spans="1:6" ht="21" x14ac:dyDescent="0.35">
      <c r="A24" s="32" t="s">
        <v>6</v>
      </c>
      <c r="B24" s="33"/>
      <c r="C24" s="33"/>
      <c r="D24" s="33"/>
      <c r="E24" s="34"/>
      <c r="F24" s="13">
        <f>F21+F23</f>
        <v>0</v>
      </c>
    </row>
    <row r="26" spans="1:6" ht="15" customHeight="1" x14ac:dyDescent="0.25">
      <c r="A26" s="28" t="s">
        <v>13</v>
      </c>
      <c r="B26" s="28"/>
      <c r="C26" s="28"/>
      <c r="D26" s="28"/>
      <c r="E26" s="28"/>
      <c r="F26" s="28"/>
    </row>
    <row r="27" spans="1:6" x14ac:dyDescent="0.25">
      <c r="A27" s="28"/>
      <c r="B27" s="28"/>
      <c r="C27" s="28"/>
      <c r="D27" s="28"/>
      <c r="E27" s="28"/>
      <c r="F27" s="28"/>
    </row>
    <row r="28" spans="1:6" x14ac:dyDescent="0.25">
      <c r="A28" s="28"/>
      <c r="B28" s="28"/>
      <c r="C28" s="28"/>
      <c r="D28" s="28"/>
      <c r="E28" s="28"/>
      <c r="F28" s="28"/>
    </row>
    <row r="29" spans="1:6" x14ac:dyDescent="0.25">
      <c r="A29" s="28"/>
      <c r="B29" s="28"/>
      <c r="C29" s="28"/>
      <c r="D29" s="28"/>
      <c r="E29" s="28"/>
      <c r="F29" s="28"/>
    </row>
    <row r="30" spans="1:6" x14ac:dyDescent="0.25">
      <c r="A30" s="28"/>
      <c r="B30" s="28"/>
      <c r="C30" s="28"/>
      <c r="D30" s="28"/>
      <c r="E30" s="28"/>
      <c r="F30" s="28"/>
    </row>
    <row r="31" spans="1:6" x14ac:dyDescent="0.25">
      <c r="A31" s="28"/>
      <c r="B31" s="28"/>
      <c r="C31" s="28"/>
      <c r="D31" s="28"/>
      <c r="E31" s="28"/>
      <c r="F31" s="28"/>
    </row>
    <row r="32" spans="1:6" x14ac:dyDescent="0.25">
      <c r="A32" s="28"/>
      <c r="B32" s="28"/>
      <c r="C32" s="28"/>
      <c r="D32" s="28"/>
      <c r="E32" s="28"/>
      <c r="F32" s="28"/>
    </row>
    <row r="33" spans="1:6" x14ac:dyDescent="0.25">
      <c r="A33" s="28"/>
      <c r="B33" s="28"/>
      <c r="C33" s="28"/>
      <c r="D33" s="28"/>
      <c r="E33" s="28"/>
      <c r="F33" s="28"/>
    </row>
    <row r="34" spans="1:6" x14ac:dyDescent="0.25">
      <c r="A34" s="28"/>
      <c r="B34" s="28"/>
      <c r="C34" s="28"/>
      <c r="D34" s="28"/>
      <c r="E34" s="28"/>
      <c r="F34" s="28"/>
    </row>
    <row r="35" spans="1:6" ht="12" customHeight="1" x14ac:dyDescent="0.25">
      <c r="A35" s="28"/>
      <c r="B35" s="28"/>
      <c r="C35" s="28"/>
      <c r="D35" s="28"/>
      <c r="E35" s="28"/>
      <c r="F35" s="28"/>
    </row>
    <row r="36" spans="1:6" hidden="1" x14ac:dyDescent="0.25">
      <c r="A36" s="28"/>
      <c r="B36" s="28"/>
      <c r="C36" s="28"/>
      <c r="D36" s="28"/>
      <c r="E36" s="28"/>
      <c r="F36" s="28"/>
    </row>
    <row r="37" spans="1:6" hidden="1" x14ac:dyDescent="0.25">
      <c r="A37" s="28"/>
      <c r="B37" s="28"/>
      <c r="C37" s="28"/>
      <c r="D37" s="28"/>
      <c r="E37" s="28"/>
      <c r="F37" s="28"/>
    </row>
    <row r="38" spans="1:6" hidden="1" x14ac:dyDescent="0.25">
      <c r="A38" s="28"/>
      <c r="B38" s="28"/>
      <c r="C38" s="28"/>
      <c r="D38" s="28"/>
      <c r="E38" s="28"/>
      <c r="F38" s="28"/>
    </row>
    <row r="39" spans="1:6" hidden="1" x14ac:dyDescent="0.25">
      <c r="A39" s="28"/>
      <c r="B39" s="28"/>
      <c r="C39" s="28"/>
      <c r="D39" s="28"/>
      <c r="E39" s="28"/>
      <c r="F39" s="28"/>
    </row>
  </sheetData>
  <sheetProtection algorithmName="SHA-512" hashValue="fhlnR4xF6uUrzDGn8s8cSpurRDjfOj7B14HFDtH6SRS9nLj/yihdtruJyY4wQL7HrOQwIrBZeein9g6QeUkOPA==" saltValue="VlmEjMxrP52gNMSWCEkLvQ==" spinCount="100000" sheet="1" objects="1" scenarios="1"/>
  <mergeCells count="13">
    <mergeCell ref="A1:F1"/>
    <mergeCell ref="A2:F2"/>
    <mergeCell ref="A3:F3"/>
    <mergeCell ref="A24:E24"/>
    <mergeCell ref="A21:E21"/>
    <mergeCell ref="A22:E22"/>
    <mergeCell ref="A23:E23"/>
    <mergeCell ref="A4:F4"/>
    <mergeCell ref="B8:E8"/>
    <mergeCell ref="B12:E12"/>
    <mergeCell ref="B15:E15"/>
    <mergeCell ref="B18:E18"/>
    <mergeCell ref="A26:F39"/>
  </mergeCells>
  <dataValidations xWindow="760" yWindow="563" count="2">
    <dataValidation type="decimal" allowBlank="1" showInputMessage="1" showErrorMessage="1" errorTitle="Invaid Entry" error="Only Numeric Values are allowed. " promptTitle="Rate Entry" prompt="Please enter Basic Rate in Rupees for this item. " sqref="E9:E11 E13:E14 E16:E17 E19:E20" xr:uid="{00000000-0002-0000-0000-000000000000}">
      <formula1>0</formula1>
      <formula2>999999999999999</formula2>
    </dataValidation>
    <dataValidation allowBlank="1" showInputMessage="1" showErrorMessage="1" promptTitle="Units" prompt="Please enter Units in text" sqref="D16:D17 D13:D14 D9:D11 D19:D20" xr:uid="{17E74CC1-2FCB-407C-92D2-42325D39FB11}"/>
  </dataValidations>
  <printOptions horizontalCentered="1" verticalCentered="1" gridLines="1"/>
  <pageMargins left="0.70866141732283472" right="0.31496062992125984" top="0.39370078740157483" bottom="0.31496062992125984" header="0.31496062992125984" footer="0.19685039370078741"/>
  <pageSetup paperSize="9" scale="52"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2025-01-12T10:33:22Z</cp:lastPrinted>
  <dcterms:created xsi:type="dcterms:W3CDTF">2022-09-10T10:23:16Z</dcterms:created>
  <dcterms:modified xsi:type="dcterms:W3CDTF">2025-01-12T10:33:24Z</dcterms:modified>
</cp:coreProperties>
</file>